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Piętro O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<sst xmlns="http://schemas.openxmlformats.org/spreadsheetml/2006/main" count="39" uniqueCount="31">
  <si>
    <t xml:space="preserve">Dostawa i montaż osłon okiennych dla Izby Administracji Skarbowej w Krakowie US w Nowym Sączu ul. Sienkiewicza 42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</si>
  <si>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</si>
  <si>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</si>
  <si>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</si>
  <si>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</si>
  <si>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</si>
  <si>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w Nowym Sączu_ ul_Sienkiewicza_42_</t>
    </r>
    <r>
      <rPr>
        <b val="true"/>
        <sz val="10"/>
        <rFont val="Arial"/>
        <family val="2"/>
        <charset val="238"/>
      </rPr>
      <t xml:space="preserve">Piętro O</t>
    </r>
  </si>
  <si>
    <t xml:space="preserve">Izba Administracji Skarbowej w Krakowie US w Nowym Sączu ul. Sienkiewicza 42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</si>
  <si>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</si>
  <si>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</si>
  <si>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</si>
  <si>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</si>
  <si>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1"/>
        <color rgb="FFFF0000"/>
        <rFont val="Calibri"/>
        <family val="2"/>
        <charset val="238"/>
      </rPr>
      <t xml:space="preserve">Orientacyjne</t>
    </r>
    <r>
      <rPr>
        <b val="true"/>
        <sz val="11"/>
        <color rgb="FF000000"/>
        <rFont val="Calibri"/>
        <family val="2"/>
        <charset val="238"/>
      </rPr>
      <t xml:space="preserve"> wymiary otworów okiennych/okien/kwater
[szerokość] 
[m]</t>
    </r>
  </si>
  <si>
    <r>
      <rPr>
        <b val="true"/>
        <sz val="11"/>
        <color rgb="FFFF0000"/>
        <rFont val="Calibri"/>
        <family val="2"/>
        <charset val="238"/>
      </rPr>
      <t xml:space="preserve">Orientacyjne</t>
    </r>
    <r>
      <rPr>
        <b val="true"/>
        <sz val="11"/>
        <color rgb="FF000000"/>
        <rFont val="Calibri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</si>
  <si>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</si>
  <si>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</si>
  <si>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</si>
  <si>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</si>
  <si>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</si>
  <si>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</si>
  <si>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w Nowym Sączu_Sienkiewicza_42  _Piętro 0</t>
  </si>
  <si>
    <t xml:space="preserve">Montaż inwazyjny - przykręcenie mechanizmu rolety do ramy okiennej za pomocą wkrętów i kołków dla zapewnia stabilności, co jest uzasadnione przy intensywnym użytkowaniu.</t>
  </si>
  <si>
    <t xml:space="preserve">TAK</t>
  </si>
  <si>
    <t xml:space="preserve">Roleta w kasecie z prowadnicami płaskimi (dla ochrony mechanizmu i tkaniny przed kurzem; prowadnice dla eliminacji szczelin przy krawędziach okna dla pełnego zaciemnienia). Materiał kasety i prowadnic - aluminium.</t>
  </si>
  <si>
    <t xml:space="preserve">W pasach w trybie „noc” gęsta tkanina zaciemniająca o niskiej przepuszczalności światła (&lt; 5–6%). </t>
  </si>
  <si>
    <t xml:space="preserve">zachód</t>
  </si>
  <si>
    <t xml:space="preserve">korytarz</t>
  </si>
  <si>
    <t xml:space="preserve">toaleta męska</t>
  </si>
  <si>
    <t xml:space="preserve">NIE</t>
  </si>
  <si>
    <t xml:space="preserve">północny zachód</t>
  </si>
  <si>
    <t xml:space="preserve">173x207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</si>
</sst>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22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1"/>
      <color rgb="FFFF0000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4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9" fillId="2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9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9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9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20" fillId="4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4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6" activePane="bottomLeft" state="frozen"/>
      <selection pane="topLeft" activeCell="A1" activeCellId="0" sqref="A1"/>
      <selection pane="bottomLeft" activeCell="B9" activeCellId="0" sqref="B9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O'!$H$23</f>
        <v>5</v>
      </c>
      <c r="E6" s="20" t="n">
        <f aca="false">'Piętro O'!$I$23</f>
        <v>4.7164</v>
      </c>
      <c r="F6" s="21"/>
      <c r="G6" s="22"/>
      <c r="H6" s="6"/>
    </row>
    <row r="7" customFormat="false" ht="51" hidden="false" customHeight="true" outlineLevel="0" collapsed="false">
      <c r="B7" s="17" t="n">
        <v>2</v>
      </c>
      <c r="C7" s="18"/>
      <c r="D7" s="23"/>
      <c r="E7" s="24"/>
      <c r="F7" s="25"/>
    </row>
    <row r="8" customFormat="false" ht="47.25" hidden="false" customHeight="true" outlineLevel="0" collapsed="false">
      <c r="B8" s="17" t="n">
        <v>3</v>
      </c>
      <c r="C8" s="26"/>
      <c r="D8" s="19"/>
      <c r="E8" s="20"/>
      <c r="F8" s="25"/>
    </row>
    <row r="9" customFormat="false" ht="23.25" hidden="false" customHeight="true" outlineLevel="0" collapsed="false">
      <c r="B9" s="27"/>
      <c r="C9" s="28"/>
      <c r="D9" s="29" t="n">
        <f aca="false">SUM(D6:D8)</f>
        <v>5</v>
      </c>
      <c r="E9" s="30" t="n">
        <f aca="false">SUM(E6:E8)</f>
        <v>4.7164</v>
      </c>
      <c r="F9" s="31"/>
    </row>
    <row r="10" customFormat="false" ht="12.75" hidden="false" customHeight="fals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O65047"/>
  <sheetViews>
    <sheetView showFormulas="false" showGridLines="true" showRowColHeaders="true" showZeros="true" rightToLeft="false" tabSelected="true" showOutlineSymbols="true" defaultGridColor="true" view="normal" topLeftCell="K1" colorId="64" zoomScale="80" zoomScaleNormal="80" zoomScalePageLayoutView="100" workbookViewId="0">
      <selection pane="topLeft" activeCell="K6" activeCellId="0" sqref="K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2" width="14.14"/>
    <col collapsed="false" customWidth="true" hidden="false" outlineLevel="0" max="5" min="5" style="33" width="18"/>
    <col collapsed="false" customWidth="true" hidden="false" outlineLevel="0" max="6" min="6" style="33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3.86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4" t="s">
        <v>7</v>
      </c>
      <c r="C2" s="34"/>
      <c r="D2" s="34"/>
      <c r="E2" s="34"/>
      <c r="F2" s="34"/>
      <c r="G2" s="34"/>
    </row>
    <row r="3" customFormat="false" ht="15" hidden="false" customHeight="false" outlineLevel="0" collapsed="false">
      <c r="B3" s="7"/>
      <c r="C3" s="8"/>
      <c r="D3" s="35"/>
      <c r="E3" s="36"/>
      <c r="F3" s="36"/>
      <c r="G3" s="7"/>
    </row>
    <row r="4" customFormat="false" ht="36" hidden="false" customHeight="true" outlineLevel="0" collapsed="false">
      <c r="B4" s="37" t="s">
        <v>8</v>
      </c>
      <c r="C4" s="37"/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</row>
    <row r="5" customFormat="false" ht="94.5" hidden="false" customHeight="true" outlineLevel="0" collapsed="false">
      <c r="B5" s="39" t="s">
        <v>3</v>
      </c>
      <c r="C5" s="40" t="s">
        <v>9</v>
      </c>
      <c r="D5" s="41" t="s">
        <v>10</v>
      </c>
      <c r="E5" s="41" t="s">
        <v>11</v>
      </c>
      <c r="F5" s="42" t="s">
        <v>12</v>
      </c>
      <c r="G5" s="42" t="s">
        <v>13</v>
      </c>
      <c r="H5" s="43" t="s">
        <v>14</v>
      </c>
      <c r="I5" s="43" t="s">
        <v>5</v>
      </c>
      <c r="J5" s="44" t="s">
        <v>15</v>
      </c>
      <c r="K5" s="45" t="s">
        <v>16</v>
      </c>
      <c r="L5" s="46" t="s">
        <v>17</v>
      </c>
      <c r="M5" s="45" t="s">
        <v>18</v>
      </c>
      <c r="N5" s="45" t="s">
        <v>19</v>
      </c>
      <c r="O5" s="47"/>
    </row>
    <row r="6" customFormat="false" ht="38.25" hidden="false" customHeight="true" outlineLevel="0" collapsed="false">
      <c r="B6" s="48" t="n">
        <v>1</v>
      </c>
      <c r="C6" s="49" t="s">
        <v>20</v>
      </c>
      <c r="D6" s="50" t="n">
        <v>2</v>
      </c>
      <c r="E6" s="51" t="s">
        <v>21</v>
      </c>
      <c r="F6" s="52" t="n">
        <v>0.86</v>
      </c>
      <c r="G6" s="53" t="n">
        <v>1.31</v>
      </c>
      <c r="H6" s="54" t="n">
        <v>1</v>
      </c>
      <c r="I6" s="53" t="n">
        <f aca="false">F6*G6*H6</f>
        <v>1.1266</v>
      </c>
      <c r="J6" s="55" t="s">
        <v>22</v>
      </c>
      <c r="K6" s="56" t="s">
        <v>23</v>
      </c>
      <c r="L6" s="57" t="s">
        <v>24</v>
      </c>
      <c r="M6" s="58" t="s">
        <v>25</v>
      </c>
      <c r="N6" s="58"/>
      <c r="O6" s="47"/>
    </row>
    <row r="7" customFormat="false" ht="33.75" hidden="false" customHeight="true" outlineLevel="0" collapsed="false">
      <c r="B7" s="48"/>
      <c r="C7" s="49"/>
      <c r="D7" s="50" t="n">
        <v>4</v>
      </c>
      <c r="E7" s="51"/>
      <c r="F7" s="52" t="n">
        <v>0.86</v>
      </c>
      <c r="G7" s="59" t="n">
        <v>1.31</v>
      </c>
      <c r="H7" s="54" t="n">
        <v>1</v>
      </c>
      <c r="I7" s="53" t="n">
        <f aca="false">F7*G7*H7</f>
        <v>1.1266</v>
      </c>
      <c r="J7" s="55" t="s">
        <v>22</v>
      </c>
      <c r="K7" s="56"/>
      <c r="L7" s="57"/>
      <c r="M7" s="58" t="s">
        <v>25</v>
      </c>
      <c r="N7" s="58"/>
      <c r="O7" s="47"/>
    </row>
    <row r="8" customFormat="false" ht="33" hidden="false" customHeight="true" outlineLevel="0" collapsed="false">
      <c r="B8" s="48"/>
      <c r="C8" s="49"/>
      <c r="D8" s="50" t="n">
        <v>5</v>
      </c>
      <c r="E8" s="51"/>
      <c r="F8" s="52" t="n">
        <v>0.86</v>
      </c>
      <c r="G8" s="53" t="n">
        <v>1.31</v>
      </c>
      <c r="H8" s="54" t="n">
        <v>1</v>
      </c>
      <c r="I8" s="53" t="n">
        <f aca="false">F8*G8*H8</f>
        <v>1.1266</v>
      </c>
      <c r="J8" s="55" t="s">
        <v>22</v>
      </c>
      <c r="K8" s="56"/>
      <c r="L8" s="57"/>
      <c r="M8" s="58" t="s">
        <v>25</v>
      </c>
      <c r="N8" s="58"/>
      <c r="O8" s="47"/>
    </row>
    <row r="9" customFormat="false" ht="50.25" hidden="false" customHeight="true" outlineLevel="0" collapsed="false">
      <c r="B9" s="48"/>
      <c r="C9" s="49"/>
      <c r="D9" s="50" t="s">
        <v>26</v>
      </c>
      <c r="E9" s="51"/>
      <c r="F9" s="52" t="n">
        <v>0.86</v>
      </c>
      <c r="G9" s="53" t="n">
        <v>1.31</v>
      </c>
      <c r="H9" s="54" t="n">
        <v>1</v>
      </c>
      <c r="I9" s="53" t="n">
        <f aca="false">F9*G9*H9</f>
        <v>1.1266</v>
      </c>
      <c r="J9" s="55" t="s">
        <v>22</v>
      </c>
      <c r="K9" s="56"/>
      <c r="L9" s="57"/>
      <c r="M9" s="58" t="s">
        <v>25</v>
      </c>
      <c r="N9" s="58"/>
      <c r="O9" s="47"/>
    </row>
    <row r="10" customFormat="false" ht="36.75" hidden="false" customHeight="true" outlineLevel="0" collapsed="false">
      <c r="B10" s="48"/>
      <c r="C10" s="49"/>
      <c r="D10" s="50" t="s">
        <v>27</v>
      </c>
      <c r="E10" s="51"/>
      <c r="F10" s="52" t="n">
        <v>0.35</v>
      </c>
      <c r="G10" s="53" t="n">
        <v>0.6</v>
      </c>
      <c r="H10" s="54" t="n">
        <v>1</v>
      </c>
      <c r="I10" s="53" t="n">
        <f aca="false">F10*G10*H10</f>
        <v>0.21</v>
      </c>
      <c r="J10" s="55" t="s">
        <v>28</v>
      </c>
      <c r="K10" s="56"/>
      <c r="L10" s="57"/>
      <c r="M10" s="58" t="s">
        <v>29</v>
      </c>
      <c r="N10" s="58"/>
      <c r="O10" s="47"/>
    </row>
    <row r="11" customFormat="false" ht="34.5" hidden="false" customHeight="true" outlineLevel="0" collapsed="false">
      <c r="B11" s="48"/>
      <c r="C11" s="49"/>
      <c r="D11" s="60"/>
      <c r="E11" s="61"/>
      <c r="F11" s="52"/>
      <c r="G11" s="53"/>
      <c r="H11" s="54"/>
      <c r="I11" s="53" t="n">
        <f aca="false">F11*G11*H11</f>
        <v>0</v>
      </c>
      <c r="J11" s="62"/>
      <c r="K11" s="63"/>
      <c r="L11" s="58"/>
      <c r="M11" s="58"/>
      <c r="N11" s="58"/>
      <c r="O11" s="47"/>
    </row>
    <row r="12" customFormat="false" ht="36.75" hidden="false" customHeight="true" outlineLevel="0" collapsed="false">
      <c r="B12" s="48"/>
      <c r="C12" s="49"/>
      <c r="D12" s="64"/>
      <c r="E12" s="61"/>
      <c r="F12" s="52"/>
      <c r="G12" s="59"/>
      <c r="H12" s="54"/>
      <c r="I12" s="53" t="n">
        <f aca="false">F12*G12*H12</f>
        <v>0</v>
      </c>
      <c r="J12" s="62"/>
      <c r="K12" s="63"/>
      <c r="L12" s="58"/>
      <c r="M12" s="58"/>
      <c r="N12" s="58"/>
      <c r="O12" s="47"/>
    </row>
    <row r="13" customFormat="false" ht="43.5" hidden="false" customHeight="true" outlineLevel="0" collapsed="false">
      <c r="B13" s="48"/>
      <c r="C13" s="49"/>
      <c r="D13" s="60"/>
      <c r="E13" s="61"/>
      <c r="F13" s="52"/>
      <c r="G13" s="53"/>
      <c r="H13" s="54"/>
      <c r="I13" s="53" t="n">
        <f aca="false">F13*G13*H13</f>
        <v>0</v>
      </c>
      <c r="J13" s="62"/>
      <c r="K13" s="63"/>
      <c r="L13" s="58"/>
      <c r="M13" s="58"/>
      <c r="N13" s="58"/>
      <c r="O13" s="47"/>
    </row>
    <row r="14" customFormat="false" ht="59.25" hidden="false" customHeight="true" outlineLevel="0" collapsed="false">
      <c r="B14" s="48"/>
      <c r="C14" s="49"/>
      <c r="D14" s="60"/>
      <c r="E14" s="61"/>
      <c r="F14" s="52"/>
      <c r="G14" s="53"/>
      <c r="H14" s="54"/>
      <c r="I14" s="53" t="n">
        <f aca="false">F14*G14*H14</f>
        <v>0</v>
      </c>
      <c r="J14" s="62"/>
      <c r="K14" s="63"/>
      <c r="L14" s="58"/>
      <c r="M14" s="58"/>
      <c r="N14" s="58"/>
      <c r="O14" s="47"/>
    </row>
    <row r="15" customFormat="false" ht="42.75" hidden="false" customHeight="true" outlineLevel="0" collapsed="false">
      <c r="B15" s="48"/>
      <c r="C15" s="49"/>
      <c r="D15" s="60"/>
      <c r="E15" s="61"/>
      <c r="F15" s="52"/>
      <c r="G15" s="53"/>
      <c r="H15" s="54"/>
      <c r="I15" s="53" t="n">
        <f aca="false">F15*G15*H15</f>
        <v>0</v>
      </c>
      <c r="J15" s="62"/>
      <c r="K15" s="63"/>
      <c r="L15" s="58"/>
      <c r="M15" s="58"/>
      <c r="N15" s="58"/>
      <c r="O15" s="47"/>
    </row>
    <row r="16" customFormat="false" ht="29.25" hidden="false" customHeight="true" outlineLevel="0" collapsed="false">
      <c r="B16" s="48"/>
      <c r="C16" s="49"/>
      <c r="D16" s="60"/>
      <c r="E16" s="61"/>
      <c r="F16" s="52"/>
      <c r="G16" s="53"/>
      <c r="H16" s="54"/>
      <c r="I16" s="53" t="n">
        <f aca="false">F16*G16*H16</f>
        <v>0</v>
      </c>
      <c r="J16" s="62"/>
      <c r="K16" s="63"/>
      <c r="L16" s="58"/>
      <c r="M16" s="58"/>
      <c r="N16" s="58"/>
      <c r="O16" s="47"/>
    </row>
    <row r="17" customFormat="false" ht="27.75" hidden="false" customHeight="true" outlineLevel="0" collapsed="false">
      <c r="B17" s="48"/>
      <c r="C17" s="49"/>
      <c r="D17" s="60"/>
      <c r="E17" s="61"/>
      <c r="F17" s="52"/>
      <c r="G17" s="53"/>
      <c r="H17" s="54"/>
      <c r="I17" s="53" t="n">
        <f aca="false">F17*G17*H17</f>
        <v>0</v>
      </c>
      <c r="J17" s="62"/>
      <c r="K17" s="63"/>
      <c r="L17" s="58"/>
      <c r="M17" s="58"/>
      <c r="N17" s="58"/>
      <c r="O17" s="47"/>
    </row>
    <row r="18" customFormat="false" ht="31.5" hidden="false" customHeight="true" outlineLevel="0" collapsed="false">
      <c r="B18" s="48"/>
      <c r="C18" s="49"/>
      <c r="D18" s="60"/>
      <c r="E18" s="61"/>
      <c r="F18" s="52"/>
      <c r="G18" s="53"/>
      <c r="H18" s="54"/>
      <c r="I18" s="53" t="n">
        <f aca="false">F18*G18*H18</f>
        <v>0</v>
      </c>
      <c r="J18" s="62"/>
      <c r="K18" s="63"/>
      <c r="L18" s="58"/>
      <c r="M18" s="58"/>
      <c r="N18" s="58"/>
      <c r="O18" s="47"/>
    </row>
    <row r="19" customFormat="false" ht="51" hidden="false" customHeight="true" outlineLevel="0" collapsed="false">
      <c r="B19" s="48"/>
      <c r="C19" s="49"/>
      <c r="D19" s="60"/>
      <c r="E19" s="61"/>
      <c r="F19" s="52"/>
      <c r="G19" s="53"/>
      <c r="H19" s="54"/>
      <c r="I19" s="53" t="n">
        <f aca="false">F19*G19*H19</f>
        <v>0</v>
      </c>
      <c r="J19" s="62"/>
      <c r="K19" s="63"/>
      <c r="L19" s="58"/>
      <c r="M19" s="58"/>
      <c r="N19" s="58"/>
      <c r="O19" s="47"/>
    </row>
    <row r="20" customFormat="false" ht="54" hidden="false" customHeight="true" outlineLevel="0" collapsed="false">
      <c r="B20" s="48"/>
      <c r="C20" s="49"/>
      <c r="D20" s="60"/>
      <c r="E20" s="61"/>
      <c r="F20" s="65"/>
      <c r="G20" s="53"/>
      <c r="H20" s="54"/>
      <c r="I20" s="53" t="n">
        <f aca="false">F20*G20*H20</f>
        <v>0</v>
      </c>
      <c r="J20" s="62"/>
      <c r="K20" s="63"/>
      <c r="L20" s="58"/>
      <c r="M20" s="58"/>
      <c r="N20" s="58"/>
      <c r="O20" s="47"/>
    </row>
    <row r="21" customFormat="false" ht="51.75" hidden="false" customHeight="true" outlineLevel="0" collapsed="false">
      <c r="B21" s="48"/>
      <c r="C21" s="49"/>
      <c r="D21" s="60"/>
      <c r="E21" s="61"/>
      <c r="F21" s="65"/>
      <c r="G21" s="53"/>
      <c r="H21" s="54"/>
      <c r="I21" s="53" t="n">
        <f aca="false">F21*G21*H21</f>
        <v>0</v>
      </c>
      <c r="J21" s="62"/>
      <c r="K21" s="63"/>
      <c r="L21" s="58"/>
      <c r="M21" s="58"/>
      <c r="N21" s="58"/>
      <c r="O21" s="47"/>
    </row>
    <row r="22" customFormat="false" ht="49.5" hidden="false" customHeight="true" outlineLevel="0" collapsed="false">
      <c r="B22" s="48"/>
      <c r="C22" s="49"/>
      <c r="D22" s="60"/>
      <c r="E22" s="61"/>
      <c r="F22" s="65"/>
      <c r="G22" s="53"/>
      <c r="H22" s="54"/>
      <c r="I22" s="53" t="n">
        <f aca="false">F22*G22*H22</f>
        <v>0</v>
      </c>
      <c r="J22" s="66"/>
      <c r="K22" s="63"/>
      <c r="L22" s="58"/>
      <c r="M22" s="58"/>
      <c r="N22" s="58"/>
      <c r="O22" s="47"/>
    </row>
    <row r="23" customFormat="false" ht="16.5" hidden="false" customHeight="true" outlineLevel="0" collapsed="false">
      <c r="B23" s="67"/>
      <c r="C23" s="67"/>
      <c r="D23" s="67"/>
      <c r="E23" s="67"/>
      <c r="F23" s="67"/>
      <c r="G23" s="67"/>
      <c r="H23" s="68" t="n">
        <f aca="false">SUM(H6:H22)</f>
        <v>5</v>
      </c>
      <c r="I23" s="69" t="n">
        <f aca="false">SUM(I6:I22)</f>
        <v>4.7164</v>
      </c>
      <c r="J23" s="70"/>
      <c r="K23" s="71"/>
    </row>
    <row r="24" customFormat="false" ht="30.75" hidden="false" customHeight="true" outlineLevel="0" collapsed="false">
      <c r="B24" s="72"/>
      <c r="C24" s="73"/>
      <c r="D24" s="73"/>
      <c r="E24" s="73"/>
      <c r="F24" s="73"/>
      <c r="G24" s="73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74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75"/>
    </row>
    <row r="65047" customFormat="false" ht="12.75" hidden="false" customHeight="false" outlineLevel="0" collapsed="false">
      <c r="G65047" s="2" t="s">
        <v>30</v>
      </c>
    </row>
  </sheetData>
  <mergeCells count="8">
    <mergeCell ref="B2:G2"/>
    <mergeCell ref="B4:K4"/>
    <mergeCell ref="B6:B22"/>
    <mergeCell ref="C6:C22"/>
    <mergeCell ref="E6:E10"/>
    <mergeCell ref="K6:K10"/>
    <mergeCell ref="L6:L10"/>
    <mergeCell ref="C24:G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2026-07-31T08:30:47Z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